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2\1. 정렬 및 부분합 구하기\"/>
    </mc:Choice>
  </mc:AlternateContent>
  <xr:revisionPtr revIDLastSave="0" documentId="8_{FF8E0BAB-28C0-401E-A846-8F61BAB7C6BA}" xr6:coauthVersionLast="47" xr6:coauthVersionMax="47" xr10:uidLastSave="{00000000-0000-0000-0000-000000000000}"/>
  <bookViews>
    <workbookView xWindow="7335" yWindow="525" windowWidth="19305" windowHeight="14295" activeTab="1" xr2:uid="{82AF4BAF-1D54-43B6-A918-1618EBAB1DCF}"/>
  </bookViews>
  <sheets>
    <sheet name="데이터 입력" sheetId="2" r:id="rId1"/>
    <sheet name="데이터" sheetId="1" r:id="rId2"/>
    <sheet name="함수" sheetId="3" r:id="rId3"/>
    <sheet name="조건부 서식" sheetId="4" r:id="rId4"/>
    <sheet name="고급 필터, 표 서식" sheetId="5" r:id="rId5"/>
    <sheet name="차트" sheetId="6" r:id="rId6"/>
    <sheet name="정렬 및 부분합" sheetId="7" r:id="rId7"/>
  </sheets>
  <externalReferences>
    <externalReference r:id="rId8"/>
  </externalReferences>
  <definedNames>
    <definedName name="_xlnm._FilterDatabase" localSheetId="4" hidden="1">'고급 필터, 표 서식'!$B$2:$J$11</definedName>
    <definedName name="_xlnm.Criteria" localSheetId="4">'고급 필터, 표 서식'!$B$13:$C$14</definedName>
    <definedName name="_xlnm.Extract" localSheetId="4">'고급 필터, 표 서식'!$B$16:$J$16</definedName>
    <definedName name="상품명">데이터!$C$5:$C$13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7" l="1"/>
  <c r="F16" i="7"/>
  <c r="E12" i="7"/>
  <c r="F11" i="7"/>
  <c r="F18" i="7" s="1"/>
  <c r="E6" i="7"/>
  <c r="E19" i="7" s="1"/>
  <c r="F5" i="7"/>
  <c r="H10" i="5"/>
  <c r="H11" i="5"/>
  <c r="G11" i="5"/>
  <c r="G10" i="5"/>
  <c r="G9" i="5"/>
  <c r="H9" i="5" s="1"/>
  <c r="G8" i="5"/>
  <c r="H8" i="5" s="1"/>
  <c r="G7" i="5"/>
  <c r="H7" i="5" s="1"/>
  <c r="G6" i="5"/>
  <c r="H6" i="5" s="1"/>
  <c r="G5" i="5"/>
  <c r="H5" i="5" s="1"/>
  <c r="G4" i="5"/>
  <c r="H4" i="5" s="1"/>
  <c r="G3" i="5"/>
  <c r="H3" i="5" s="1"/>
  <c r="G5" i="4" l="1"/>
  <c r="H5" i="4" s="1"/>
  <c r="G6" i="4"/>
  <c r="H6" i="4" s="1"/>
  <c r="G7" i="4"/>
  <c r="G8" i="4"/>
  <c r="G9" i="4"/>
  <c r="H9" i="4" s="1"/>
  <c r="G10" i="4"/>
  <c r="H10" i="4" s="1"/>
  <c r="G11" i="4"/>
  <c r="G12" i="4"/>
  <c r="G13" i="4"/>
  <c r="H13" i="4" s="1"/>
  <c r="E14" i="4"/>
  <c r="J14" i="4"/>
  <c r="E15" i="4"/>
  <c r="J15" i="4"/>
  <c r="J15" i="3"/>
  <c r="E15" i="3"/>
  <c r="J14" i="3"/>
  <c r="E14" i="3"/>
  <c r="H13" i="3"/>
  <c r="G13" i="3"/>
  <c r="G12" i="3"/>
  <c r="H12" i="3" s="1"/>
  <c r="G11" i="3"/>
  <c r="H11" i="3" s="1"/>
  <c r="G10" i="3"/>
  <c r="H10" i="3" s="1"/>
  <c r="H9" i="3"/>
  <c r="G9" i="3"/>
  <c r="G8" i="3"/>
  <c r="H8" i="3" s="1"/>
  <c r="G7" i="3"/>
  <c r="H7" i="3" s="1"/>
  <c r="G6" i="3"/>
  <c r="H6" i="3" s="1"/>
  <c r="H5" i="3"/>
  <c r="G5" i="3"/>
  <c r="H12" i="4" l="1"/>
  <c r="H8" i="4"/>
  <c r="H11" i="4"/>
  <c r="H7" i="4"/>
</calcChain>
</file>

<file path=xl/sharedStrings.xml><?xml version="1.0" encoding="utf-8"?>
<sst xmlns="http://schemas.openxmlformats.org/spreadsheetml/2006/main" count="310" uniqueCount="84">
  <si>
    <t>상품코드</t>
    <phoneticPr fontId="3" type="noConversion"/>
  </si>
  <si>
    <t>상품명</t>
    <phoneticPr fontId="3" type="noConversion"/>
  </si>
  <si>
    <t>구분</t>
    <phoneticPr fontId="3" type="noConversion"/>
  </si>
  <si>
    <t>판매 수량</t>
    <phoneticPr fontId="3" type="noConversion"/>
  </si>
  <si>
    <t>판매가
(단위:원)</t>
    <phoneticPr fontId="3" type="noConversion"/>
  </si>
  <si>
    <t>판매 금액</t>
    <phoneticPr fontId="3" type="noConversion"/>
  </si>
  <si>
    <t>판매 순위</t>
    <phoneticPr fontId="3" type="noConversion"/>
  </si>
  <si>
    <t>별점</t>
    <phoneticPr fontId="3" type="noConversion"/>
  </si>
  <si>
    <t>재고수량</t>
    <phoneticPr fontId="3" type="noConversion"/>
  </si>
  <si>
    <t>CA-011</t>
    <phoneticPr fontId="3" type="noConversion"/>
  </si>
  <si>
    <t>딸기 케이크</t>
    <phoneticPr fontId="3" type="noConversion"/>
  </si>
  <si>
    <t>케이크</t>
    <phoneticPr fontId="3" type="noConversion"/>
  </si>
  <si>
    <t>(1)</t>
    <phoneticPr fontId="3" type="noConversion"/>
  </si>
  <si>
    <t>(2)</t>
    <phoneticPr fontId="3" type="noConversion"/>
  </si>
  <si>
    <t>CA-012</t>
  </si>
  <si>
    <t>치즈 케이크</t>
    <phoneticPr fontId="3" type="noConversion"/>
  </si>
  <si>
    <t>CA-013</t>
  </si>
  <si>
    <t>우유 케이크</t>
    <phoneticPr fontId="3" type="noConversion"/>
  </si>
  <si>
    <t>(1)</t>
  </si>
  <si>
    <t>(2)</t>
  </si>
  <si>
    <t>RO-011</t>
    <phoneticPr fontId="3" type="noConversion"/>
  </si>
  <si>
    <t>사과 롤</t>
    <phoneticPr fontId="3" type="noConversion"/>
  </si>
  <si>
    <t>롤 케이크</t>
    <phoneticPr fontId="3" type="noConversion"/>
  </si>
  <si>
    <t>RO-012</t>
  </si>
  <si>
    <t>딸기 롤</t>
    <phoneticPr fontId="3" type="noConversion"/>
  </si>
  <si>
    <t>SA-011</t>
    <phoneticPr fontId="3" type="noConversion"/>
  </si>
  <si>
    <t xml:space="preserve">햄치즈 </t>
    <phoneticPr fontId="3" type="noConversion"/>
  </si>
  <si>
    <t>샌드위치</t>
    <phoneticPr fontId="3" type="noConversion"/>
  </si>
  <si>
    <t>SA-012</t>
  </si>
  <si>
    <t>치킨</t>
    <phoneticPr fontId="3" type="noConversion"/>
  </si>
  <si>
    <t>SA-013</t>
  </si>
  <si>
    <t>크랜베리</t>
    <phoneticPr fontId="3" type="noConversion"/>
  </si>
  <si>
    <t>SA-014</t>
  </si>
  <si>
    <t>두부계란</t>
    <phoneticPr fontId="3" type="noConversion"/>
  </si>
  <si>
    <t>샌드위치 판매 수량 합계</t>
    <phoneticPr fontId="3" type="noConversion"/>
  </si>
  <si>
    <t>(3)</t>
    <phoneticPr fontId="3" type="noConversion"/>
  </si>
  <si>
    <t>별점이 4.5점 이상인 상품 수</t>
    <phoneticPr fontId="3" type="noConversion"/>
  </si>
  <si>
    <t>(6)</t>
    <phoneticPr fontId="3" type="noConversion"/>
  </si>
  <si>
    <t>가장 많이 판매된 상품명</t>
    <phoneticPr fontId="3" type="noConversion"/>
  </si>
  <si>
    <t>(4)</t>
    <phoneticPr fontId="3" type="noConversion"/>
  </si>
  <si>
    <t>(5)</t>
    <phoneticPr fontId="3" type="noConversion"/>
  </si>
  <si>
    <t>(7)</t>
    <phoneticPr fontId="3" type="noConversion"/>
  </si>
  <si>
    <t>상품코드</t>
  </si>
  <si>
    <t>상품명</t>
  </si>
  <si>
    <t>구분</t>
  </si>
  <si>
    <t>판매 수량</t>
  </si>
  <si>
    <t>판매가
(단위:원)</t>
  </si>
  <si>
    <t>판매 금액</t>
  </si>
  <si>
    <t>판매 순위</t>
  </si>
  <si>
    <t>별점</t>
  </si>
  <si>
    <t>재고수량</t>
  </si>
  <si>
    <t>CA-011</t>
  </si>
  <si>
    <t>딸기 케이크</t>
  </si>
  <si>
    <t>케이크</t>
  </si>
  <si>
    <t>치즈 케이크</t>
  </si>
  <si>
    <t>우유 케이크</t>
  </si>
  <si>
    <t>RO-011</t>
  </si>
  <si>
    <t>사과 롤</t>
  </si>
  <si>
    <t>롤 케이크</t>
  </si>
  <si>
    <t>딸기 롤</t>
  </si>
  <si>
    <t>SA-011</t>
  </si>
  <si>
    <t xml:space="preserve">햄치즈 </t>
  </si>
  <si>
    <t>샌드위치</t>
  </si>
  <si>
    <t>치킨</t>
  </si>
  <si>
    <t>크랜베리</t>
  </si>
  <si>
    <t>두부계란</t>
  </si>
  <si>
    <t>샌드위치 판매 수량 합계</t>
  </si>
  <si>
    <t>(3)</t>
  </si>
  <si>
    <t>별점이 4.5점 이상인 상품 수</t>
  </si>
  <si>
    <t>(6)</t>
  </si>
  <si>
    <t>가장 많이 판매된 상품명</t>
  </si>
  <si>
    <t>(4)</t>
  </si>
  <si>
    <t>(5)</t>
  </si>
  <si>
    <t>(7)</t>
  </si>
  <si>
    <t>&gt;=15</t>
    <phoneticPr fontId="3" type="noConversion"/>
  </si>
  <si>
    <t>&gt;=200,000</t>
    <phoneticPr fontId="3" type="noConversion"/>
  </si>
  <si>
    <t>롤 케이크 평균</t>
  </si>
  <si>
    <t>롤 케이크 요약</t>
  </si>
  <si>
    <t>샌드위치 평균</t>
  </si>
  <si>
    <t>샌드위치 요약</t>
  </si>
  <si>
    <t>케이크 평균</t>
  </si>
  <si>
    <t>케이크 요약</t>
  </si>
  <si>
    <t>전체 평균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</si>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</sst>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#&quot;원&quot;"/>
    <numFmt numFmtId="177" formatCode="#&quot;위&quot;"/>
    <numFmt numFmtId="178" formatCode="#&quot;개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" fillId="0" borderId="5" xfId="1" applyFont="1" applyBorder="1" applyAlignment="1">
      <alignment horizontal="center" vertical="center"/>
    </xf>
    <xf numFmtId="176" fontId="2" fillId="0" borderId="5" xfId="1" quotePrefix="1" applyNumberFormat="1" applyFont="1" applyBorder="1" applyAlignment="1">
      <alignment horizontal="center" vertical="center"/>
    </xf>
    <xf numFmtId="177" fontId="2" fillId="0" borderId="5" xfId="0" quotePrefix="1" applyNumberFormat="1" applyFont="1" applyBorder="1" applyAlignment="1">
      <alignment horizontal="center" vertical="center"/>
    </xf>
    <xf numFmtId="178" fontId="2" fillId="0" borderId="5" xfId="0" quotePrefix="1" applyNumberFormat="1" applyFont="1" applyBorder="1" applyAlignment="1">
      <alignment horizontal="center" vertical="center"/>
    </xf>
    <xf numFmtId="178" fontId="2" fillId="0" borderId="6" xfId="0" quotePrefix="1" applyNumberFormat="1" applyFont="1" applyBorder="1" applyAlignment="1">
      <alignment horizontal="center" vertical="center"/>
    </xf>
    <xf numFmtId="178" fontId="2" fillId="0" borderId="11" xfId="0" quotePrefix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5" xfId="1" applyFont="1" applyFill="1" applyBorder="1" applyAlignment="1">
      <alignment horizontal="center" vertical="center"/>
    </xf>
    <xf numFmtId="176" fontId="2" fillId="0" borderId="5" xfId="1" quotePrefix="1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1" fontId="2" fillId="0" borderId="18" xfId="1" applyFont="1" applyFill="1" applyBorder="1" applyAlignment="1">
      <alignment horizontal="center" vertical="center"/>
    </xf>
    <xf numFmtId="176" fontId="2" fillId="0" borderId="18" xfId="1" quotePrefix="1" applyNumberFormat="1" applyFont="1" applyFill="1" applyBorder="1" applyAlignment="1">
      <alignment horizontal="center" vertical="center"/>
    </xf>
    <xf numFmtId="177" fontId="2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2" fillId="0" borderId="0" xfId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numFmt numFmtId="177" formatCode="#&quot;위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numFmt numFmtId="176" formatCode="#,###&quot;원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함초롬바탕"/>
        <family val="1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theme="0"/>
      </font>
      <fill>
        <patternFill patternType="solid">
          <fgColor auto="1"/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r>
              <a:rPr lang="ko-KR" altLang="en-US" sz="2000">
                <a:latin typeface="HY헤드라인M" panose="02030600000101010101" pitchFamily="18" charset="-127"/>
                <a:ea typeface="HY헤드라인M" panose="02030600000101010101" pitchFamily="18" charset="-127"/>
              </a:rPr>
              <a:t>제품별 판매 및 재고 수량</a:t>
            </a:r>
            <a:endParaRPr lang="ko-KR" sz="2000">
              <a:latin typeface="HY헤드라인M" panose="02030600000101010101" pitchFamily="18" charset="-127"/>
              <a:ea typeface="HY헤드라인M" panose="02030600000101010101" pitchFamily="18" charset="-127"/>
            </a:endParaRPr>
          </a:p>
        </c:rich>
      </c:tx>
      <c:overlay val="0"/>
      <c:spPr>
        <a:solidFill>
          <a:schemeClr val="accent2">
            <a:lumMod val="20000"/>
            <a:lumOff val="80000"/>
          </a:schemeClr>
        </a:solidFill>
        <a:ln w="19050">
          <a:solidFill>
            <a:schemeClr val="accent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함초롬바탕" panose="02030604000101010101" pitchFamily="18" charset="-127"/>
              <a:ea typeface="함초롬바탕" panose="02030604000101010101" pitchFamily="18" charset="-127"/>
              <a:cs typeface="함초롬바탕" panose="02030604000101010101" pitchFamily="18" charset="-127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[1]데이터!$E$4</c:f>
              <c:strCache>
                <c:ptCount val="1"/>
                <c:pt idx="0">
                  <c:v>판매 수량</c:v>
                </c:pt>
              </c:strCache>
            </c:strRef>
          </c:tx>
          <c:spPr>
            <a:gradFill flip="none" rotWithShape="1">
              <a:gsLst>
                <a:gs pos="0">
                  <a:schemeClr val="accent1"/>
                </a:gs>
                <a:gs pos="75000">
                  <a:schemeClr val="accent1">
                    <a:lumMod val="60000"/>
                    <a:lumOff val="40000"/>
                  </a:schemeClr>
                </a:gs>
                <a:gs pos="51000">
                  <a:schemeClr val="accent1">
                    <a:alpha val="75000"/>
                  </a:schemeClr>
                </a:gs>
                <a:gs pos="100000">
                  <a:schemeClr val="accent1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함초롬바탕" panose="02030604000101010101" pitchFamily="18" charset="-127"/>
                    <a:ea typeface="함초롬바탕" panose="02030604000101010101" pitchFamily="18" charset="-127"/>
                    <a:cs typeface="함초롬바탕" panose="02030604000101010101" pitchFamily="18" charset="-127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[1]데이터!$C$5:$C$13</c:f>
              <c:strCache>
                <c:ptCount val="9"/>
                <c:pt idx="0">
                  <c:v>딸기 케이크</c:v>
                </c:pt>
                <c:pt idx="1">
                  <c:v>치즈 케이크</c:v>
                </c:pt>
                <c:pt idx="2">
                  <c:v>우유 케이크</c:v>
                </c:pt>
                <c:pt idx="3">
                  <c:v>사과 롤</c:v>
                </c:pt>
                <c:pt idx="4">
                  <c:v>딸기 롤</c:v>
                </c:pt>
                <c:pt idx="5">
                  <c:v>햄치즈 </c:v>
                </c:pt>
                <c:pt idx="6">
                  <c:v>치킨</c:v>
                </c:pt>
                <c:pt idx="7">
                  <c:v>크랜베리</c:v>
                </c:pt>
                <c:pt idx="8">
                  <c:v>두부계란</c:v>
                </c:pt>
              </c:strCache>
            </c:strRef>
          </c:cat>
          <c:val>
            <c:numRef>
              <c:f>[1]데이터!$E$5:$E$13</c:f>
              <c:numCache>
                <c:formatCode>General</c:formatCode>
                <c:ptCount val="9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15</c:v>
                </c:pt>
                <c:pt idx="4">
                  <c:v>12</c:v>
                </c:pt>
                <c:pt idx="5">
                  <c:v>22</c:v>
                </c:pt>
                <c:pt idx="6">
                  <c:v>25</c:v>
                </c:pt>
                <c:pt idx="7">
                  <c:v>27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27-4BBF-B697-F6AEE0B64982}"/>
            </c:ext>
          </c:extLst>
        </c:ser>
        <c:ser>
          <c:idx val="1"/>
          <c:order val="1"/>
          <c:tx>
            <c:strRef>
              <c:f>[1]데이터!$J$4</c:f>
              <c:strCache>
                <c:ptCount val="1"/>
                <c:pt idx="0">
                  <c:v>재고수량</c:v>
                </c:pt>
              </c:strCache>
            </c:strRef>
          </c:tx>
          <c:spPr>
            <a:gradFill flip="none" rotWithShape="1">
              <a:gsLst>
                <a:gs pos="0">
                  <a:schemeClr val="accent2"/>
                </a:gs>
                <a:gs pos="75000">
                  <a:schemeClr val="accent2">
                    <a:lumMod val="60000"/>
                    <a:lumOff val="40000"/>
                  </a:schemeClr>
                </a:gs>
                <a:gs pos="51000">
                  <a:schemeClr val="accent2">
                    <a:alpha val="75000"/>
                  </a:schemeClr>
                </a:gs>
                <a:gs pos="100000">
                  <a:schemeClr val="accent2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함초롬바탕" panose="02030604000101010101" pitchFamily="18" charset="-127"/>
                    <a:ea typeface="함초롬바탕" panose="02030604000101010101" pitchFamily="18" charset="-127"/>
                    <a:cs typeface="함초롬바탕" panose="02030604000101010101" pitchFamily="18" charset="-127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[1]데이터!$C$5:$C$13</c:f>
              <c:strCache>
                <c:ptCount val="9"/>
                <c:pt idx="0">
                  <c:v>딸기 케이크</c:v>
                </c:pt>
                <c:pt idx="1">
                  <c:v>치즈 케이크</c:v>
                </c:pt>
                <c:pt idx="2">
                  <c:v>우유 케이크</c:v>
                </c:pt>
                <c:pt idx="3">
                  <c:v>사과 롤</c:v>
                </c:pt>
                <c:pt idx="4">
                  <c:v>딸기 롤</c:v>
                </c:pt>
                <c:pt idx="5">
                  <c:v>햄치즈 </c:v>
                </c:pt>
                <c:pt idx="6">
                  <c:v>치킨</c:v>
                </c:pt>
                <c:pt idx="7">
                  <c:v>크랜베리</c:v>
                </c:pt>
                <c:pt idx="8">
                  <c:v>두부계란</c:v>
                </c:pt>
              </c:strCache>
            </c:strRef>
          </c:cat>
          <c:val>
            <c:numRef>
              <c:f>[1]데이터!$J$5:$J$13</c:f>
              <c:numCache>
                <c:formatCode>General</c:formatCode>
                <c:ptCount val="9"/>
                <c:pt idx="0">
                  <c:v>10</c:v>
                </c:pt>
                <c:pt idx="1">
                  <c:v>8</c:v>
                </c:pt>
                <c:pt idx="2">
                  <c:v>9</c:v>
                </c:pt>
                <c:pt idx="3">
                  <c:v>15</c:v>
                </c:pt>
                <c:pt idx="4">
                  <c:v>18</c:v>
                </c:pt>
                <c:pt idx="5">
                  <c:v>18</c:v>
                </c:pt>
                <c:pt idx="6">
                  <c:v>15</c:v>
                </c:pt>
                <c:pt idx="7">
                  <c:v>15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27-4BBF-B697-F6AEE0B649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5"/>
        <c:overlap val="-70"/>
        <c:axId val="1634496864"/>
        <c:axId val="1634493952"/>
      </c:barChart>
      <c:catAx>
        <c:axId val="1634496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endParaRPr lang="ko-KR"/>
          </a:p>
        </c:txPr>
        <c:crossAx val="1634493952"/>
        <c:crosses val="autoZero"/>
        <c:auto val="1"/>
        <c:lblAlgn val="ctr"/>
        <c:lblOffset val="100"/>
        <c:noMultiLvlLbl val="0"/>
      </c:catAx>
      <c:valAx>
        <c:axId val="1634493952"/>
        <c:scaling>
          <c:orientation val="minMax"/>
        </c:scaling>
        <c:delete val="0"/>
        <c:axPos val="l"/>
        <c:majorGridlines>
          <c:spPr>
            <a:ln w="12700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endParaRPr lang="ko-KR"/>
          </a:p>
        </c:txPr>
        <c:crossAx val="16344968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함초롬바탕" panose="02030604000101010101" pitchFamily="18" charset="-127"/>
                <a:ea typeface="함초롬바탕" panose="02030604000101010101" pitchFamily="18" charset="-127"/>
                <a:cs typeface="함초롬바탕" panose="02030604000101010101" pitchFamily="18" charset="-127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함초롬바탕" panose="02030604000101010101" pitchFamily="18" charset="-127"/>
          <a:ea typeface="함초롬바탕" panose="02030604000101010101" pitchFamily="18" charset="-127"/>
          <a:cs typeface="함초롬바탕" panose="02030604000101010101" pitchFamily="18" charset="-127"/>
        </a:defRPr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B8E776-A718-47A4-AB99-8921D97CDBED}">
  <sheetPr/>
  <sheetViews>
    <sheetView zoomScale="10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DF5D5D91-B041-477A-BEF8-B161BFDE7485}"/>
            </a:ext>
          </a:extLst>
        </xdr:cNvPr>
        <xdr:cNvSpPr/>
      </xdr:nvSpPr>
      <xdr:spPr>
        <a:xfrm>
          <a:off x="375912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twoCellAnchor editAs="oneCell">
    <xdr:from>
      <xdr:col>7</xdr:col>
      <xdr:colOff>19050</xdr:colOff>
      <xdr:row>0</xdr:row>
      <xdr:rowOff>114300</xdr:rowOff>
    </xdr:from>
    <xdr:to>
      <xdr:col>9</xdr:col>
      <xdr:colOff>609600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A2EB5C8-7ACE-4F65-AAD0-D27900E13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A7AAAA96-BDA4-4B02-BB86-531C8FB534C7}"/>
            </a:ext>
          </a:extLst>
        </xdr:cNvPr>
        <xdr:cNvSpPr/>
      </xdr:nvSpPr>
      <xdr:spPr>
        <a:xfrm>
          <a:off x="375912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twoCellAnchor editAs="oneCell">
    <xdr:from>
      <xdr:col>7</xdr:col>
      <xdr:colOff>19050</xdr:colOff>
      <xdr:row>0</xdr:row>
      <xdr:rowOff>114300</xdr:rowOff>
    </xdr:from>
    <xdr:to>
      <xdr:col>9</xdr:col>
      <xdr:colOff>609600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E1A16FE-8AC2-4183-B5F8-54247E175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252087</xdr:colOff>
      <xdr:row>0</xdr:row>
      <xdr:rowOff>83806</xdr:rowOff>
    </xdr:from>
    <xdr:ext cx="4677434" cy="757515"/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F39EBC01-7A00-4F75-87BB-3C2D55611A32}"/>
            </a:ext>
          </a:extLst>
        </xdr:cNvPr>
        <xdr:cNvSpPr/>
      </xdr:nvSpPr>
      <xdr:spPr>
        <a:xfrm>
          <a:off x="937887" y="83806"/>
          <a:ext cx="4677434" cy="757515"/>
        </a:xfrm>
        <a:prstGeom prst="rect">
          <a:avLst/>
        </a:prstGeom>
        <a:noFill/>
      </xdr:spPr>
      <xdr:txBody>
        <a:bodyPr wrap="none" lIns="91440" tIns="45720" rIns="91440" bIns="45720">
          <a:prstTxWarp prst="textWave4">
            <a:avLst/>
          </a:prstTxWarp>
          <a:spAutoFit/>
        </a:bodyPr>
        <a:lstStyle/>
        <a:p>
          <a:pPr algn="ctr"/>
          <a:r>
            <a:rPr lang="ko-KR" altLang="en-US" sz="30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  <a:latin typeface="한컴 고딕" panose="02000500000000000000" pitchFamily="2" charset="-127"/>
              <a:ea typeface="한컴 고딕" panose="02000500000000000000" pitchFamily="2" charset="-127"/>
              <a:cs typeface="함초롬돋움" panose="020B0604000101010101" pitchFamily="50" charset="-127"/>
            </a:rPr>
            <a:t>맛있는 베이커리 판매 현황</a:t>
          </a:r>
          <a:endParaRPr lang="en-US" altLang="ko-KR" sz="30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  <a:latin typeface="한컴 고딕" panose="02000500000000000000" pitchFamily="2" charset="-127"/>
            <a:ea typeface="한컴 고딕" panose="02000500000000000000" pitchFamily="2" charset="-127"/>
            <a:cs typeface="함초롬돋움" panose="020B0604000101010101" pitchFamily="50" charset="-127"/>
          </a:endParaRPr>
        </a:p>
      </xdr:txBody>
    </xdr:sp>
    <xdr:clientData/>
  </xdr:oneCellAnchor>
  <xdr:oneCellAnchor>
    <xdr:from>
      <xdr:col>7</xdr:col>
      <xdr:colOff>19050</xdr:colOff>
      <xdr:row>0</xdr:row>
      <xdr:rowOff>114300</xdr:rowOff>
    </xdr:from>
    <xdr:ext cx="2333625" cy="714375"/>
    <xdr:pic>
      <xdr:nvPicPr>
        <xdr:cNvPr id="3" name="그림 2">
          <a:extLst>
            <a:ext uri="{FF2B5EF4-FFF2-40B4-BE49-F238E27FC236}">
              <a16:creationId xmlns:a16="http://schemas.microsoft.com/office/drawing/2014/main" id="{0136EA1A-C8CD-4DD1-A2F8-4466A625E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14300"/>
          <a:ext cx="23336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3058" cy="607565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8D94C51-F23E-4D26-AA3A-069120C788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&#47579;&#51080;&#45716;%20&#48288;&#51060;&#52964;&#47532;%20&#54032;&#47588;%20&#54788;&#54889;(&#5463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데이터"/>
      <sheetName val="함수"/>
      <sheetName val="조건부 서식"/>
      <sheetName val="차트"/>
      <sheetName val="정렬 및 부분합"/>
      <sheetName val="피벗"/>
    </sheetNames>
    <sheetDataSet>
      <sheetData sheetId="0">
        <row r="4">
          <cell r="E4" t="str">
            <v>판매 수량</v>
          </cell>
          <cell r="J4" t="str">
            <v>재고수량</v>
          </cell>
        </row>
        <row r="5">
          <cell r="C5" t="str">
            <v>딸기 케이크</v>
          </cell>
          <cell r="E5">
            <v>5</v>
          </cell>
          <cell r="J5">
            <v>10</v>
          </cell>
        </row>
        <row r="6">
          <cell r="C6" t="str">
            <v>치즈 케이크</v>
          </cell>
          <cell r="E6">
            <v>7</v>
          </cell>
          <cell r="J6">
            <v>8</v>
          </cell>
        </row>
        <row r="7">
          <cell r="C7" t="str">
            <v>우유 케이크</v>
          </cell>
          <cell r="E7">
            <v>6</v>
          </cell>
          <cell r="J7">
            <v>9</v>
          </cell>
        </row>
        <row r="8">
          <cell r="C8" t="str">
            <v>사과 롤</v>
          </cell>
          <cell r="E8">
            <v>15</v>
          </cell>
          <cell r="J8">
            <v>15</v>
          </cell>
        </row>
        <row r="9">
          <cell r="C9" t="str">
            <v>딸기 롤</v>
          </cell>
          <cell r="E9">
            <v>12</v>
          </cell>
          <cell r="J9">
            <v>18</v>
          </cell>
        </row>
        <row r="10">
          <cell r="C10" t="str">
            <v xml:space="preserve">햄치즈 </v>
          </cell>
          <cell r="E10">
            <v>22</v>
          </cell>
          <cell r="J10">
            <v>18</v>
          </cell>
        </row>
        <row r="11">
          <cell r="C11" t="str">
            <v>치킨</v>
          </cell>
          <cell r="E11">
            <v>25</v>
          </cell>
          <cell r="J11">
            <v>15</v>
          </cell>
        </row>
        <row r="12">
          <cell r="C12" t="str">
            <v>크랜베리</v>
          </cell>
          <cell r="E12">
            <v>27</v>
          </cell>
          <cell r="J12">
            <v>15</v>
          </cell>
        </row>
        <row r="13">
          <cell r="C13" t="str">
            <v>두부계란</v>
          </cell>
          <cell r="E13">
            <v>16</v>
          </cell>
          <cell r="J13">
            <v>14</v>
          </cell>
        </row>
      </sheetData>
      <sheetData sheetId="1"/>
      <sheetData sheetId="2"/>
      <sheetData sheetId="4"/>
      <sheetData sheetId="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4C17E9-6FC9-4B44-B875-89104DAC3C73}" name="표1" displayName="표1" ref="B16:J19" totalsRowShown="0" headerRowDxfId="12" headerRowBorderDxfId="11" tableBorderDxfId="10" totalsRowBorderDxfId="9">
  <autoFilter ref="B16:J19" xr:uid="{6E4C17E9-6FC9-4B44-B875-89104DAC3C73}"/>
  <tableColumns count="9">
    <tableColumn id="1" xr3:uid="{F0914B3B-B1F6-4CC9-917C-B276FB187165}" name="상품코드" dataDxfId="8"/>
    <tableColumn id="2" xr3:uid="{9A391F8E-38CA-4A91-A970-DD9FB1ABE37B}" name="상품명" dataDxfId="7"/>
    <tableColumn id="3" xr3:uid="{C18A0612-E3C2-4024-B1CF-8B7186CB7608}" name="구분" dataDxfId="6"/>
    <tableColumn id="4" xr3:uid="{1D6DBE89-8980-407C-833C-19468EB69A80}" name="판매 수량" dataDxfId="5"/>
    <tableColumn id="5" xr3:uid="{08070C8F-0539-46F6-8712-69E6DB461348}" name="판매가_x000a_(단위:원)" dataDxfId="4" dataCellStyle="쉼표 [0]"/>
    <tableColumn id="6" xr3:uid="{9BAEB41F-87F7-4D85-AEE4-53EEF42477BF}" name="판매 금액" dataDxfId="3" dataCellStyle="쉼표 [0]"/>
    <tableColumn id="7" xr3:uid="{90A6A05C-88A7-4E22-B64B-757CF2D63DB0}" name="판매 순위" dataDxfId="2"/>
    <tableColumn id="8" xr3:uid="{3B7ABFB4-7DB0-429C-B534-769BC79C34AF}" name="별점" dataDxfId="1"/>
    <tableColumn id="9" xr3:uid="{38CCA21E-2891-485C-AFE6-0B4B82C6F22E}" name="재고수량" dataDxfId="0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1665-3BD3-4661-B642-7D438D64E126}">
  <dimension ref="B1:J15"/>
  <sheetViews>
    <sheetView workbookViewId="0">
      <selection activeCell="B4" sqref="B4:J13"/>
    </sheetView>
  </sheetViews>
  <sheetFormatPr defaultRowHeight="16.5" x14ac:dyDescent="0.3"/>
  <cols>
    <col min="1" max="1" width="9" customWidth="1"/>
    <col min="2" max="10" width="9" style="15"/>
  </cols>
  <sheetData>
    <row r="1" spans="2:10" ht="16.5" customHeight="1" x14ac:dyDescent="0.3"/>
    <row r="2" spans="2:10" ht="16.5" customHeight="1" x14ac:dyDescent="0.3"/>
    <row r="3" spans="2:10" ht="16.5" customHeight="1" x14ac:dyDescent="0.3"/>
    <row r="4" spans="2:10" x14ac:dyDescent="0.3">
      <c r="B4" s="14" t="s">
        <v>42</v>
      </c>
      <c r="C4" s="14" t="s">
        <v>43</v>
      </c>
      <c r="D4" s="14" t="s">
        <v>44</v>
      </c>
      <c r="E4" s="14" t="s">
        <v>45</v>
      </c>
      <c r="F4" s="14" t="s">
        <v>46</v>
      </c>
      <c r="G4" s="14" t="s">
        <v>47</v>
      </c>
      <c r="H4" s="14" t="s">
        <v>48</v>
      </c>
      <c r="I4" s="14" t="s">
        <v>49</v>
      </c>
      <c r="J4" s="14" t="s">
        <v>50</v>
      </c>
    </row>
    <row r="5" spans="2:10" x14ac:dyDescent="0.3">
      <c r="B5" s="14" t="s">
        <v>51</v>
      </c>
      <c r="C5" s="14" t="s">
        <v>52</v>
      </c>
      <c r="D5" s="14" t="s">
        <v>53</v>
      </c>
      <c r="E5" s="14">
        <v>5</v>
      </c>
      <c r="F5" s="14">
        <v>42000</v>
      </c>
      <c r="G5" s="14" t="s">
        <v>18</v>
      </c>
      <c r="H5" s="14" t="s">
        <v>19</v>
      </c>
      <c r="I5" s="14">
        <v>3.8</v>
      </c>
      <c r="J5" s="14">
        <v>10</v>
      </c>
    </row>
    <row r="6" spans="2:10" x14ac:dyDescent="0.3">
      <c r="B6" s="14" t="s">
        <v>14</v>
      </c>
      <c r="C6" s="14" t="s">
        <v>54</v>
      </c>
      <c r="D6" s="14" t="s">
        <v>53</v>
      </c>
      <c r="E6" s="14">
        <v>7</v>
      </c>
      <c r="F6" s="14">
        <v>38000</v>
      </c>
      <c r="G6" s="14" t="s">
        <v>18</v>
      </c>
      <c r="H6" s="14" t="s">
        <v>19</v>
      </c>
      <c r="I6" s="14">
        <v>4.2</v>
      </c>
      <c r="J6" s="14">
        <v>8</v>
      </c>
    </row>
    <row r="7" spans="2:10" x14ac:dyDescent="0.3">
      <c r="B7" s="14" t="s">
        <v>16</v>
      </c>
      <c r="C7" s="14" t="s">
        <v>55</v>
      </c>
      <c r="D7" s="14" t="s">
        <v>53</v>
      </c>
      <c r="E7" s="14">
        <v>6</v>
      </c>
      <c r="F7" s="14">
        <v>37000</v>
      </c>
      <c r="G7" s="14" t="s">
        <v>18</v>
      </c>
      <c r="H7" s="14" t="s">
        <v>19</v>
      </c>
      <c r="I7" s="14">
        <v>4.0999999999999996</v>
      </c>
      <c r="J7" s="14">
        <v>9</v>
      </c>
    </row>
    <row r="8" spans="2:10" x14ac:dyDescent="0.3">
      <c r="B8" s="14" t="s">
        <v>56</v>
      </c>
      <c r="C8" s="14" t="s">
        <v>57</v>
      </c>
      <c r="D8" s="14" t="s">
        <v>58</v>
      </c>
      <c r="E8" s="14">
        <v>15</v>
      </c>
      <c r="F8" s="14">
        <v>20000</v>
      </c>
      <c r="G8" s="14" t="s">
        <v>18</v>
      </c>
      <c r="H8" s="14" t="s">
        <v>19</v>
      </c>
      <c r="I8" s="14">
        <v>4.3</v>
      </c>
      <c r="J8" s="14">
        <v>15</v>
      </c>
    </row>
    <row r="9" spans="2:10" x14ac:dyDescent="0.3">
      <c r="B9" s="14" t="s">
        <v>23</v>
      </c>
      <c r="C9" s="14" t="s">
        <v>59</v>
      </c>
      <c r="D9" s="14" t="s">
        <v>58</v>
      </c>
      <c r="E9" s="14">
        <v>12</v>
      </c>
      <c r="F9" s="14">
        <v>20000</v>
      </c>
      <c r="G9" s="14" t="s">
        <v>18</v>
      </c>
      <c r="H9" s="14" t="s">
        <v>19</v>
      </c>
      <c r="I9" s="14">
        <v>4.3</v>
      </c>
      <c r="J9" s="14">
        <v>18</v>
      </c>
    </row>
    <row r="10" spans="2:10" x14ac:dyDescent="0.3">
      <c r="B10" s="14" t="s">
        <v>60</v>
      </c>
      <c r="C10" s="14" t="s">
        <v>61</v>
      </c>
      <c r="D10" s="14" t="s">
        <v>62</v>
      </c>
      <c r="E10" s="14">
        <v>22</v>
      </c>
      <c r="F10" s="14">
        <v>8000</v>
      </c>
      <c r="G10" s="14" t="s">
        <v>18</v>
      </c>
      <c r="H10" s="14" t="s">
        <v>19</v>
      </c>
      <c r="I10" s="14">
        <v>4.4000000000000004</v>
      </c>
      <c r="J10" s="14">
        <v>18</v>
      </c>
    </row>
    <row r="11" spans="2:10" x14ac:dyDescent="0.3">
      <c r="B11" s="14" t="s">
        <v>28</v>
      </c>
      <c r="C11" s="14" t="s">
        <v>63</v>
      </c>
      <c r="D11" s="14" t="s">
        <v>62</v>
      </c>
      <c r="E11" s="14">
        <v>25</v>
      </c>
      <c r="F11" s="14">
        <v>8500</v>
      </c>
      <c r="G11" s="14" t="s">
        <v>18</v>
      </c>
      <c r="H11" s="14" t="s">
        <v>19</v>
      </c>
      <c r="I11" s="14">
        <v>4.5</v>
      </c>
      <c r="J11" s="14">
        <v>15</v>
      </c>
    </row>
    <row r="12" spans="2:10" x14ac:dyDescent="0.3">
      <c r="B12" s="14" t="s">
        <v>30</v>
      </c>
      <c r="C12" s="14" t="s">
        <v>64</v>
      </c>
      <c r="D12" s="14" t="s">
        <v>62</v>
      </c>
      <c r="E12" s="14">
        <v>27</v>
      </c>
      <c r="F12" s="14">
        <v>8500</v>
      </c>
      <c r="G12" s="14" t="s">
        <v>18</v>
      </c>
      <c r="H12" s="14" t="s">
        <v>19</v>
      </c>
      <c r="I12" s="14">
        <v>4.7</v>
      </c>
      <c r="J12" s="14">
        <v>15</v>
      </c>
    </row>
    <row r="13" spans="2:10" x14ac:dyDescent="0.3">
      <c r="B13" s="14" t="s">
        <v>32</v>
      </c>
      <c r="C13" s="14" t="s">
        <v>65</v>
      </c>
      <c r="D13" s="14" t="s">
        <v>62</v>
      </c>
      <c r="E13" s="14">
        <v>16</v>
      </c>
      <c r="F13" s="14">
        <v>8900</v>
      </c>
      <c r="G13" s="14" t="s">
        <v>18</v>
      </c>
      <c r="H13" s="14" t="s">
        <v>19</v>
      </c>
      <c r="I13" s="14">
        <v>3.9</v>
      </c>
      <c r="J13" s="14">
        <v>14</v>
      </c>
    </row>
    <row r="14" spans="2:10" x14ac:dyDescent="0.3">
      <c r="B14" s="14" t="s">
        <v>66</v>
      </c>
      <c r="C14" s="14"/>
      <c r="D14" s="14"/>
      <c r="E14" s="14" t="s">
        <v>67</v>
      </c>
      <c r="F14" s="14"/>
      <c r="G14" s="14" t="s">
        <v>68</v>
      </c>
      <c r="H14" s="14"/>
      <c r="I14" s="14"/>
      <c r="J14" s="14" t="s">
        <v>69</v>
      </c>
    </row>
    <row r="15" spans="2:10" x14ac:dyDescent="0.3">
      <c r="B15" s="14" t="s">
        <v>70</v>
      </c>
      <c r="C15" s="14"/>
      <c r="D15" s="14"/>
      <c r="E15" s="14" t="s">
        <v>71</v>
      </c>
      <c r="F15" s="14"/>
      <c r="G15" s="14" t="s">
        <v>43</v>
      </c>
      <c r="H15" s="14" t="s">
        <v>72</v>
      </c>
      <c r="I15" s="14" t="s">
        <v>50</v>
      </c>
      <c r="J15" s="14" t="s">
        <v>73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822D-9C74-498E-8340-8E85BB4138E6}">
  <dimension ref="B1:J20"/>
  <sheetViews>
    <sheetView tabSelected="1" workbookViewId="0">
      <selection activeCell="B4" sqref="B4:F13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16">
        <v>42000</v>
      </c>
      <c r="G5" s="8" t="s">
        <v>12</v>
      </c>
      <c r="H5" s="8" t="s">
        <v>13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16">
        <v>38000</v>
      </c>
      <c r="G6" s="8" t="s">
        <v>12</v>
      </c>
      <c r="H6" s="8" t="s">
        <v>13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16">
        <v>37000</v>
      </c>
      <c r="G7" s="8" t="s">
        <v>18</v>
      </c>
      <c r="H7" s="8" t="s">
        <v>19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16">
        <v>20000</v>
      </c>
      <c r="G8" s="8" t="s">
        <v>18</v>
      </c>
      <c r="H8" s="8" t="s">
        <v>19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16">
        <v>20000</v>
      </c>
      <c r="G9" s="8" t="s">
        <v>18</v>
      </c>
      <c r="H9" s="8" t="s">
        <v>19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16">
        <v>8000</v>
      </c>
      <c r="G10" s="8" t="s">
        <v>18</v>
      </c>
      <c r="H10" s="8" t="s">
        <v>19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16">
        <v>8500</v>
      </c>
      <c r="G11" s="8" t="s">
        <v>18</v>
      </c>
      <c r="H11" s="8" t="s">
        <v>19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16">
        <v>8500</v>
      </c>
      <c r="G12" s="8" t="s">
        <v>18</v>
      </c>
      <c r="H12" s="8" t="s">
        <v>19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16">
        <v>8900</v>
      </c>
      <c r="G13" s="8" t="s">
        <v>18</v>
      </c>
      <c r="H13" s="8" t="s">
        <v>19</v>
      </c>
      <c r="I13" s="7">
        <v>3.9</v>
      </c>
      <c r="J13" s="9">
        <v>14</v>
      </c>
    </row>
    <row r="14" spans="2:10" ht="20.25" customHeight="1" x14ac:dyDescent="0.3">
      <c r="B14" s="38" t="s">
        <v>34</v>
      </c>
      <c r="C14" s="39"/>
      <c r="D14" s="39"/>
      <c r="E14" s="8" t="s">
        <v>35</v>
      </c>
      <c r="F14" s="40"/>
      <c r="G14" s="42" t="s">
        <v>36</v>
      </c>
      <c r="H14" s="42"/>
      <c r="I14" s="42"/>
      <c r="J14" s="10" t="s">
        <v>37</v>
      </c>
    </row>
    <row r="15" spans="2:10" ht="20.25" customHeight="1" thickBot="1" x14ac:dyDescent="0.35">
      <c r="B15" s="43" t="s">
        <v>38</v>
      </c>
      <c r="C15" s="44"/>
      <c r="D15" s="44"/>
      <c r="E15" s="12" t="s">
        <v>39</v>
      </c>
      <c r="F15" s="41"/>
      <c r="G15" s="11" t="s">
        <v>1</v>
      </c>
      <c r="H15" s="12" t="s">
        <v>40</v>
      </c>
      <c r="I15" s="11" t="s">
        <v>8</v>
      </c>
      <c r="J15" s="13" t="s">
        <v>41</v>
      </c>
    </row>
    <row r="17" s="1" customFormat="1" x14ac:dyDescent="0.3"/>
    <row r="18" s="1" customFormat="1" x14ac:dyDescent="0.3"/>
    <row r="20" s="1" customFormat="1" x14ac:dyDescent="0.3"/>
  </sheetData>
  <mergeCells count="4">
    <mergeCell ref="B14:D14"/>
    <mergeCell ref="F14:F15"/>
    <mergeCell ref="G14:I14"/>
    <mergeCell ref="B15:D15"/>
  </mergeCells>
  <phoneticPr fontId="3" type="noConversion"/>
  <dataValidations count="1">
    <dataValidation type="list" allowBlank="1" showInputMessage="1" showErrorMessage="1" sqref="H15" xr:uid="{C3C9402F-66A4-4194-8589-AD4E9B77F077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2899-38BA-46A5-BA70-B342DEA95663}">
  <dimension ref="B1:J15"/>
  <sheetViews>
    <sheetView workbookViewId="0">
      <selection activeCell="B4" sqref="B4:J13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16">
        <v>42000</v>
      </c>
      <c r="G5" s="17">
        <f>E5*F5</f>
        <v>210000</v>
      </c>
      <c r="H5" s="18">
        <f>RANK(G5,$G$5:$G$13)</f>
        <v>7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16">
        <v>38000</v>
      </c>
      <c r="G6" s="17">
        <f t="shared" ref="G6:G13" si="0">E6*F6</f>
        <v>266000</v>
      </c>
      <c r="H6" s="18">
        <f t="shared" ref="H6:H13" si="1">RANK(G6,$G$5:$G$13)</f>
        <v>2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16">
        <v>37000</v>
      </c>
      <c r="G7" s="17">
        <f t="shared" si="0"/>
        <v>222000</v>
      </c>
      <c r="H7" s="18">
        <f t="shared" si="1"/>
        <v>5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16">
        <v>20000</v>
      </c>
      <c r="G8" s="17">
        <f t="shared" si="0"/>
        <v>300000</v>
      </c>
      <c r="H8" s="18">
        <f t="shared" si="1"/>
        <v>1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16">
        <v>20000</v>
      </c>
      <c r="G9" s="17">
        <f t="shared" si="0"/>
        <v>240000</v>
      </c>
      <c r="H9" s="18">
        <f t="shared" si="1"/>
        <v>3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16">
        <v>8000</v>
      </c>
      <c r="G10" s="17">
        <f t="shared" si="0"/>
        <v>176000</v>
      </c>
      <c r="H10" s="18">
        <f t="shared" si="1"/>
        <v>8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16">
        <v>8500</v>
      </c>
      <c r="G11" s="17">
        <f t="shared" si="0"/>
        <v>212500</v>
      </c>
      <c r="H11" s="18">
        <f t="shared" si="1"/>
        <v>6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16">
        <v>8500</v>
      </c>
      <c r="G12" s="17">
        <f t="shared" si="0"/>
        <v>229500</v>
      </c>
      <c r="H12" s="18">
        <f t="shared" si="1"/>
        <v>4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16">
        <v>8900</v>
      </c>
      <c r="G13" s="17">
        <f t="shared" si="0"/>
        <v>142400</v>
      </c>
      <c r="H13" s="18">
        <f t="shared" si="1"/>
        <v>9</v>
      </c>
      <c r="I13" s="7">
        <v>3.9</v>
      </c>
      <c r="J13" s="9">
        <v>14</v>
      </c>
    </row>
    <row r="14" spans="2:10" ht="20.25" customHeight="1" x14ac:dyDescent="0.3">
      <c r="B14" s="38" t="s">
        <v>34</v>
      </c>
      <c r="C14" s="39"/>
      <c r="D14" s="39"/>
      <c r="E14" s="19">
        <f>SUMIF(D5:D13,"샌드위치",E5:E13)</f>
        <v>90</v>
      </c>
      <c r="F14" s="40"/>
      <c r="G14" s="42" t="s">
        <v>36</v>
      </c>
      <c r="H14" s="42"/>
      <c r="I14" s="42"/>
      <c r="J14" s="20">
        <f>COUNTIF(I5:I13,"&gt;=4.5")</f>
        <v>2</v>
      </c>
    </row>
    <row r="15" spans="2:10" ht="20.25" customHeight="1" thickBot="1" x14ac:dyDescent="0.35">
      <c r="B15" s="43" t="s">
        <v>38</v>
      </c>
      <c r="C15" s="44"/>
      <c r="D15" s="44"/>
      <c r="E15" s="12" t="str">
        <f>INDEX(C5:E13,MATCH(MAX(E5:E13),E5:E13,0),1)</f>
        <v>크랜베리</v>
      </c>
      <c r="F15" s="41"/>
      <c r="G15" s="11" t="s">
        <v>1</v>
      </c>
      <c r="H15" s="12" t="s">
        <v>55</v>
      </c>
      <c r="I15" s="11" t="s">
        <v>8</v>
      </c>
      <c r="J15" s="21">
        <f>VLOOKUP(H15,C5:J13,8,0)</f>
        <v>9</v>
      </c>
    </row>
  </sheetData>
  <mergeCells count="4">
    <mergeCell ref="B14:D14"/>
    <mergeCell ref="F14:F15"/>
    <mergeCell ref="G14:I14"/>
    <mergeCell ref="B15:D15"/>
  </mergeCells>
  <phoneticPr fontId="3" type="noConversion"/>
  <dataValidations count="1">
    <dataValidation type="list" allowBlank="1" showInputMessage="1" showErrorMessage="1" sqref="H15" xr:uid="{1F69F9BF-9F91-4152-BB40-C2011E3D6D92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7B4FC-1AAA-4C52-BCC0-4250566FB1E1}">
  <dimension ref="B1:J15"/>
  <sheetViews>
    <sheetView workbookViewId="0">
      <selection activeCell="B4" sqref="B4"/>
    </sheetView>
  </sheetViews>
  <sheetFormatPr defaultRowHeight="15.75" x14ac:dyDescent="0.3"/>
  <cols>
    <col min="1" max="1" width="1.625" style="1" customWidth="1"/>
    <col min="2" max="2" width="10.875" style="1" customWidth="1"/>
    <col min="3" max="3" width="13.75" style="1" customWidth="1"/>
    <col min="4" max="4" width="10.625" style="1" customWidth="1"/>
    <col min="5" max="5" width="12.5" style="1" customWidth="1"/>
    <col min="6" max="6" width="12.125" style="1" customWidth="1"/>
    <col min="7" max="7" width="12.875" style="1" customWidth="1"/>
    <col min="8" max="8" width="12.625" style="1" customWidth="1"/>
    <col min="9" max="9" width="10.25" style="1" customWidth="1"/>
    <col min="10" max="10" width="11" style="1" customWidth="1"/>
    <col min="11" max="16384" width="9" style="1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3.75" customHeight="1" x14ac:dyDescent="0.3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5" t="s">
        <v>8</v>
      </c>
    </row>
    <row r="5" spans="2:10" ht="20.25" customHeight="1" x14ac:dyDescent="0.3">
      <c r="B5" s="6" t="s">
        <v>9</v>
      </c>
      <c r="C5" s="7" t="s">
        <v>10</v>
      </c>
      <c r="D5" s="7" t="s">
        <v>11</v>
      </c>
      <c r="E5" s="7">
        <v>5</v>
      </c>
      <c r="F5" s="22">
        <v>42000</v>
      </c>
      <c r="G5" s="17">
        <f t="shared" ref="G5:G13" si="0">E5*F5</f>
        <v>210000</v>
      </c>
      <c r="H5" s="18">
        <f t="shared" ref="H5:H13" si="1">RANK(G5,$G$5:$G$13)</f>
        <v>7</v>
      </c>
      <c r="I5" s="7">
        <v>3.8</v>
      </c>
      <c r="J5" s="9">
        <v>10</v>
      </c>
    </row>
    <row r="6" spans="2:10" ht="20.25" customHeight="1" x14ac:dyDescent="0.3">
      <c r="B6" s="6" t="s">
        <v>14</v>
      </c>
      <c r="C6" s="7" t="s">
        <v>15</v>
      </c>
      <c r="D6" s="7" t="s">
        <v>11</v>
      </c>
      <c r="E6" s="7">
        <v>7</v>
      </c>
      <c r="F6" s="22">
        <v>38000</v>
      </c>
      <c r="G6" s="17">
        <f t="shared" si="0"/>
        <v>266000</v>
      </c>
      <c r="H6" s="18">
        <f t="shared" si="1"/>
        <v>2</v>
      </c>
      <c r="I6" s="7">
        <v>4.2</v>
      </c>
      <c r="J6" s="9">
        <v>8</v>
      </c>
    </row>
    <row r="7" spans="2:10" ht="20.25" customHeight="1" x14ac:dyDescent="0.3">
      <c r="B7" s="6" t="s">
        <v>16</v>
      </c>
      <c r="C7" s="7" t="s">
        <v>17</v>
      </c>
      <c r="D7" s="7" t="s">
        <v>11</v>
      </c>
      <c r="E7" s="7">
        <v>6</v>
      </c>
      <c r="F7" s="22">
        <v>37000</v>
      </c>
      <c r="G7" s="17">
        <f t="shared" si="0"/>
        <v>222000</v>
      </c>
      <c r="H7" s="18">
        <f t="shared" si="1"/>
        <v>5</v>
      </c>
      <c r="I7" s="7">
        <v>4.0999999999999996</v>
      </c>
      <c r="J7" s="9">
        <v>9</v>
      </c>
    </row>
    <row r="8" spans="2:10" ht="20.25" customHeight="1" x14ac:dyDescent="0.3">
      <c r="B8" s="6" t="s">
        <v>20</v>
      </c>
      <c r="C8" s="7" t="s">
        <v>21</v>
      </c>
      <c r="D8" s="7" t="s">
        <v>22</v>
      </c>
      <c r="E8" s="7">
        <v>15</v>
      </c>
      <c r="F8" s="22">
        <v>20000</v>
      </c>
      <c r="G8" s="17">
        <f t="shared" si="0"/>
        <v>300000</v>
      </c>
      <c r="H8" s="18">
        <f t="shared" si="1"/>
        <v>1</v>
      </c>
      <c r="I8" s="7">
        <v>4.3</v>
      </c>
      <c r="J8" s="9">
        <v>15</v>
      </c>
    </row>
    <row r="9" spans="2:10" ht="20.25" customHeight="1" x14ac:dyDescent="0.3">
      <c r="B9" s="6" t="s">
        <v>23</v>
      </c>
      <c r="C9" s="7" t="s">
        <v>24</v>
      </c>
      <c r="D9" s="7" t="s">
        <v>22</v>
      </c>
      <c r="E9" s="7">
        <v>12</v>
      </c>
      <c r="F9" s="22">
        <v>20000</v>
      </c>
      <c r="G9" s="17">
        <f t="shared" si="0"/>
        <v>240000</v>
      </c>
      <c r="H9" s="18">
        <f t="shared" si="1"/>
        <v>3</v>
      </c>
      <c r="I9" s="7">
        <v>4.3</v>
      </c>
      <c r="J9" s="9">
        <v>18</v>
      </c>
    </row>
    <row r="10" spans="2:10" ht="20.25" customHeight="1" x14ac:dyDescent="0.3">
      <c r="B10" s="6" t="s">
        <v>25</v>
      </c>
      <c r="C10" s="7" t="s">
        <v>26</v>
      </c>
      <c r="D10" s="7" t="s">
        <v>27</v>
      </c>
      <c r="E10" s="7">
        <v>22</v>
      </c>
      <c r="F10" s="22">
        <v>8000</v>
      </c>
      <c r="G10" s="17">
        <f t="shared" si="0"/>
        <v>176000</v>
      </c>
      <c r="H10" s="18">
        <f t="shared" si="1"/>
        <v>8</v>
      </c>
      <c r="I10" s="7">
        <v>4.4000000000000004</v>
      </c>
      <c r="J10" s="9">
        <v>18</v>
      </c>
    </row>
    <row r="11" spans="2:10" ht="20.25" customHeight="1" x14ac:dyDescent="0.3">
      <c r="B11" s="6" t="s">
        <v>28</v>
      </c>
      <c r="C11" s="7" t="s">
        <v>29</v>
      </c>
      <c r="D11" s="7" t="s">
        <v>27</v>
      </c>
      <c r="E11" s="7">
        <v>25</v>
      </c>
      <c r="F11" s="22">
        <v>8500</v>
      </c>
      <c r="G11" s="17">
        <f t="shared" si="0"/>
        <v>212500</v>
      </c>
      <c r="H11" s="18">
        <f t="shared" si="1"/>
        <v>6</v>
      </c>
      <c r="I11" s="7">
        <v>4.5</v>
      </c>
      <c r="J11" s="9">
        <v>15</v>
      </c>
    </row>
    <row r="12" spans="2:10" ht="20.25" customHeight="1" x14ac:dyDescent="0.3">
      <c r="B12" s="6" t="s">
        <v>30</v>
      </c>
      <c r="C12" s="7" t="s">
        <v>31</v>
      </c>
      <c r="D12" s="7" t="s">
        <v>27</v>
      </c>
      <c r="E12" s="7">
        <v>27</v>
      </c>
      <c r="F12" s="22">
        <v>8500</v>
      </c>
      <c r="G12" s="17">
        <f t="shared" si="0"/>
        <v>229500</v>
      </c>
      <c r="H12" s="18">
        <f t="shared" si="1"/>
        <v>4</v>
      </c>
      <c r="I12" s="7">
        <v>4.7</v>
      </c>
      <c r="J12" s="9">
        <v>15</v>
      </c>
    </row>
    <row r="13" spans="2:10" ht="20.25" customHeight="1" x14ac:dyDescent="0.3">
      <c r="B13" s="6" t="s">
        <v>32</v>
      </c>
      <c r="C13" s="7" t="s">
        <v>33</v>
      </c>
      <c r="D13" s="7" t="s">
        <v>27</v>
      </c>
      <c r="E13" s="7">
        <v>16</v>
      </c>
      <c r="F13" s="22">
        <v>8900</v>
      </c>
      <c r="G13" s="17">
        <f t="shared" si="0"/>
        <v>142400</v>
      </c>
      <c r="H13" s="18">
        <f t="shared" si="1"/>
        <v>9</v>
      </c>
      <c r="I13" s="7">
        <v>3.9</v>
      </c>
      <c r="J13" s="9">
        <v>14</v>
      </c>
    </row>
    <row r="14" spans="2:10" ht="20.25" customHeight="1" x14ac:dyDescent="0.3">
      <c r="B14" s="38" t="s">
        <v>34</v>
      </c>
      <c r="C14" s="39"/>
      <c r="D14" s="39"/>
      <c r="E14" s="19">
        <f>SUMIF(D5:D13,"샌드위치",E5:E13)</f>
        <v>90</v>
      </c>
      <c r="F14" s="40"/>
      <c r="G14" s="42" t="s">
        <v>36</v>
      </c>
      <c r="H14" s="42"/>
      <c r="I14" s="42"/>
      <c r="J14" s="20">
        <f>COUNTIF(I5:I13,"&gt;=4.5")</f>
        <v>2</v>
      </c>
    </row>
    <row r="15" spans="2:10" ht="20.25" customHeight="1" thickBot="1" x14ac:dyDescent="0.35">
      <c r="B15" s="43" t="s">
        <v>38</v>
      </c>
      <c r="C15" s="44"/>
      <c r="D15" s="44"/>
      <c r="E15" s="12" t="str">
        <f>INDEX(C5:E13,MATCH(MAX(E5:E13),E5:E13,0),1)</f>
        <v>크랜베리</v>
      </c>
      <c r="F15" s="41"/>
      <c r="G15" s="11" t="s">
        <v>1</v>
      </c>
      <c r="H15" s="12" t="s">
        <v>55</v>
      </c>
      <c r="I15" s="11" t="s">
        <v>8</v>
      </c>
      <c r="J15" s="21">
        <f>VLOOKUP(H15,C5:J13,8,0)</f>
        <v>9</v>
      </c>
    </row>
  </sheetData>
  <mergeCells count="4">
    <mergeCell ref="B14:D14"/>
    <mergeCell ref="F14:F15"/>
    <mergeCell ref="G14:I14"/>
    <mergeCell ref="B15:D15"/>
  </mergeCells>
  <phoneticPr fontId="3" type="noConversion"/>
  <conditionalFormatting sqref="E5:E13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B5:J13">
    <cfRule type="expression" dxfId="13" priority="1">
      <formula>$I5&gt;=4.5</formula>
    </cfRule>
  </conditionalFormatting>
  <dataValidations count="1">
    <dataValidation type="list" allowBlank="1" showInputMessage="1" showErrorMessage="1" sqref="H15" xr:uid="{EBEEB05B-5C9C-476C-86FF-44BFAA455C29}">
      <formula1>$C$5:$C$13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7465-9C7E-4047-B951-181BC60CDCD1}">
  <dimension ref="B1:J19"/>
  <sheetViews>
    <sheetView zoomScale="145" zoomScaleNormal="145" workbookViewId="0">
      <selection activeCell="O31" sqref="O31"/>
    </sheetView>
  </sheetViews>
  <sheetFormatPr defaultRowHeight="16.5" x14ac:dyDescent="0.3"/>
  <cols>
    <col min="2" max="2" width="10.75" customWidth="1"/>
    <col min="3" max="3" width="13.875" customWidth="1"/>
    <col min="4" max="4" width="12.375" customWidth="1"/>
    <col min="5" max="5" width="11.5" customWidth="1"/>
    <col min="6" max="6" width="10.75" customWidth="1"/>
    <col min="7" max="7" width="13.625" customWidth="1"/>
    <col min="8" max="8" width="14.625" customWidth="1"/>
    <col min="10" max="10" width="10.75" customWidth="1"/>
  </cols>
  <sheetData>
    <row r="1" spans="2:10" ht="17.25" thickBot="1" x14ac:dyDescent="0.35"/>
    <row r="2" spans="2:10" ht="31.5" x14ac:dyDescent="0.3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  <c r="G2" s="3" t="s">
        <v>5</v>
      </c>
      <c r="H2" s="3" t="s">
        <v>6</v>
      </c>
      <c r="I2" s="3" t="s">
        <v>7</v>
      </c>
      <c r="J2" s="5" t="s">
        <v>8</v>
      </c>
    </row>
    <row r="3" spans="2:10" x14ac:dyDescent="0.3">
      <c r="B3" s="6" t="s">
        <v>9</v>
      </c>
      <c r="C3" s="7" t="s">
        <v>10</v>
      </c>
      <c r="D3" s="7" t="s">
        <v>11</v>
      </c>
      <c r="E3" s="7">
        <v>5</v>
      </c>
      <c r="F3" s="16">
        <v>42000</v>
      </c>
      <c r="G3" s="17">
        <f>E3*F3</f>
        <v>210000</v>
      </c>
      <c r="H3" s="18">
        <f>RANK(G3,$G$3:$G$11)</f>
        <v>7</v>
      </c>
      <c r="I3" s="7">
        <v>3.8</v>
      </c>
      <c r="J3" s="9">
        <v>10</v>
      </c>
    </row>
    <row r="4" spans="2:10" x14ac:dyDescent="0.3">
      <c r="B4" s="6" t="s">
        <v>14</v>
      </c>
      <c r="C4" s="7" t="s">
        <v>15</v>
      </c>
      <c r="D4" s="7" t="s">
        <v>11</v>
      </c>
      <c r="E4" s="7">
        <v>7</v>
      </c>
      <c r="F4" s="16">
        <v>38000</v>
      </c>
      <c r="G4" s="17">
        <f t="shared" ref="G4:G11" si="0">E4*F4</f>
        <v>266000</v>
      </c>
      <c r="H4" s="18">
        <f t="shared" ref="H4:H11" si="1">RANK(G4,$G$3:$G$11)</f>
        <v>2</v>
      </c>
      <c r="I4" s="7">
        <v>4.2</v>
      </c>
      <c r="J4" s="9">
        <v>8</v>
      </c>
    </row>
    <row r="5" spans="2:10" x14ac:dyDescent="0.3">
      <c r="B5" s="6" t="s">
        <v>16</v>
      </c>
      <c r="C5" s="7" t="s">
        <v>17</v>
      </c>
      <c r="D5" s="7" t="s">
        <v>11</v>
      </c>
      <c r="E5" s="7">
        <v>6</v>
      </c>
      <c r="F5" s="16">
        <v>37000</v>
      </c>
      <c r="G5" s="17">
        <f t="shared" si="0"/>
        <v>222000</v>
      </c>
      <c r="H5" s="18">
        <f t="shared" si="1"/>
        <v>5</v>
      </c>
      <c r="I5" s="7">
        <v>4.0999999999999996</v>
      </c>
      <c r="J5" s="9">
        <v>9</v>
      </c>
    </row>
    <row r="6" spans="2:10" x14ac:dyDescent="0.3">
      <c r="B6" s="6" t="s">
        <v>20</v>
      </c>
      <c r="C6" s="7" t="s">
        <v>21</v>
      </c>
      <c r="D6" s="7" t="s">
        <v>22</v>
      </c>
      <c r="E6" s="7">
        <v>15</v>
      </c>
      <c r="F6" s="16">
        <v>20000</v>
      </c>
      <c r="G6" s="17">
        <f t="shared" si="0"/>
        <v>300000</v>
      </c>
      <c r="H6" s="18">
        <f t="shared" si="1"/>
        <v>1</v>
      </c>
      <c r="I6" s="7">
        <v>4.3</v>
      </c>
      <c r="J6" s="9">
        <v>15</v>
      </c>
    </row>
    <row r="7" spans="2:10" x14ac:dyDescent="0.3">
      <c r="B7" s="6" t="s">
        <v>23</v>
      </c>
      <c r="C7" s="7" t="s">
        <v>24</v>
      </c>
      <c r="D7" s="7" t="s">
        <v>22</v>
      </c>
      <c r="E7" s="7">
        <v>12</v>
      </c>
      <c r="F7" s="16">
        <v>20000</v>
      </c>
      <c r="G7" s="17">
        <f t="shared" si="0"/>
        <v>240000</v>
      </c>
      <c r="H7" s="18">
        <f t="shared" si="1"/>
        <v>3</v>
      </c>
      <c r="I7" s="7">
        <v>4.3</v>
      </c>
      <c r="J7" s="9">
        <v>18</v>
      </c>
    </row>
    <row r="8" spans="2:10" x14ac:dyDescent="0.3">
      <c r="B8" s="6" t="s">
        <v>25</v>
      </c>
      <c r="C8" s="7" t="s">
        <v>26</v>
      </c>
      <c r="D8" s="7" t="s">
        <v>27</v>
      </c>
      <c r="E8" s="7">
        <v>22</v>
      </c>
      <c r="F8" s="16">
        <v>8000</v>
      </c>
      <c r="G8" s="17">
        <f t="shared" si="0"/>
        <v>176000</v>
      </c>
      <c r="H8" s="18">
        <f t="shared" si="1"/>
        <v>8</v>
      </c>
      <c r="I8" s="7">
        <v>4.4000000000000004</v>
      </c>
      <c r="J8" s="9">
        <v>18</v>
      </c>
    </row>
    <row r="9" spans="2:10" x14ac:dyDescent="0.3">
      <c r="B9" s="6" t="s">
        <v>28</v>
      </c>
      <c r="C9" s="7" t="s">
        <v>29</v>
      </c>
      <c r="D9" s="7" t="s">
        <v>27</v>
      </c>
      <c r="E9" s="7">
        <v>25</v>
      </c>
      <c r="F9" s="16">
        <v>8500</v>
      </c>
      <c r="G9" s="17">
        <f t="shared" si="0"/>
        <v>212500</v>
      </c>
      <c r="H9" s="18">
        <f t="shared" si="1"/>
        <v>6</v>
      </c>
      <c r="I9" s="7">
        <v>4.5</v>
      </c>
      <c r="J9" s="9">
        <v>15</v>
      </c>
    </row>
    <row r="10" spans="2:10" x14ac:dyDescent="0.3">
      <c r="B10" s="6" t="s">
        <v>30</v>
      </c>
      <c r="C10" s="7" t="s">
        <v>31</v>
      </c>
      <c r="D10" s="7" t="s">
        <v>27</v>
      </c>
      <c r="E10" s="7">
        <v>27</v>
      </c>
      <c r="F10" s="16">
        <v>8500</v>
      </c>
      <c r="G10" s="17">
        <f t="shared" si="0"/>
        <v>229500</v>
      </c>
      <c r="H10" s="18">
        <f t="shared" si="1"/>
        <v>4</v>
      </c>
      <c r="I10" s="7">
        <v>4.7</v>
      </c>
      <c r="J10" s="9">
        <v>15</v>
      </c>
    </row>
    <row r="11" spans="2:10" x14ac:dyDescent="0.3">
      <c r="B11" s="6" t="s">
        <v>32</v>
      </c>
      <c r="C11" s="7" t="s">
        <v>33</v>
      </c>
      <c r="D11" s="7" t="s">
        <v>27</v>
      </c>
      <c r="E11" s="7">
        <v>16</v>
      </c>
      <c r="F11" s="16">
        <v>8900</v>
      </c>
      <c r="G11" s="17">
        <f t="shared" si="0"/>
        <v>142400</v>
      </c>
      <c r="H11" s="18">
        <f t="shared" si="1"/>
        <v>9</v>
      </c>
      <c r="I11" s="7">
        <v>3.9</v>
      </c>
      <c r="J11" s="9">
        <v>14</v>
      </c>
    </row>
    <row r="12" spans="2:10" ht="17.25" thickBot="1" x14ac:dyDescent="0.35"/>
    <row r="13" spans="2:10" x14ac:dyDescent="0.3">
      <c r="B13" s="3" t="s">
        <v>3</v>
      </c>
      <c r="C13" s="3" t="s">
        <v>5</v>
      </c>
    </row>
    <row r="14" spans="2:10" x14ac:dyDescent="0.3">
      <c r="B14" s="23" t="s">
        <v>74</v>
      </c>
      <c r="C14" t="s">
        <v>75</v>
      </c>
    </row>
    <row r="16" spans="2:10" ht="31.5" x14ac:dyDescent="0.3">
      <c r="B16" s="28" t="s">
        <v>0</v>
      </c>
      <c r="C16" s="29" t="s">
        <v>1</v>
      </c>
      <c r="D16" s="29" t="s">
        <v>2</v>
      </c>
      <c r="E16" s="29" t="s">
        <v>3</v>
      </c>
      <c r="F16" s="30" t="s">
        <v>4</v>
      </c>
      <c r="G16" s="29" t="s">
        <v>5</v>
      </c>
      <c r="H16" s="29" t="s">
        <v>6</v>
      </c>
      <c r="I16" s="29" t="s">
        <v>7</v>
      </c>
      <c r="J16" s="31" t="s">
        <v>8</v>
      </c>
    </row>
    <row r="17" spans="2:10" x14ac:dyDescent="0.3">
      <c r="B17" s="26" t="s">
        <v>20</v>
      </c>
      <c r="C17" s="7" t="s">
        <v>21</v>
      </c>
      <c r="D17" s="7" t="s">
        <v>22</v>
      </c>
      <c r="E17" s="7">
        <v>15</v>
      </c>
      <c r="F17" s="24">
        <v>20000</v>
      </c>
      <c r="G17" s="25">
        <v>300000</v>
      </c>
      <c r="H17" s="18">
        <v>1</v>
      </c>
      <c r="I17" s="7">
        <v>4.3</v>
      </c>
      <c r="J17" s="27">
        <v>15</v>
      </c>
    </row>
    <row r="18" spans="2:10" x14ac:dyDescent="0.3">
      <c r="B18" s="26" t="s">
        <v>28</v>
      </c>
      <c r="C18" s="7" t="s">
        <v>29</v>
      </c>
      <c r="D18" s="7" t="s">
        <v>27</v>
      </c>
      <c r="E18" s="7">
        <v>25</v>
      </c>
      <c r="F18" s="24">
        <v>8500</v>
      </c>
      <c r="G18" s="25">
        <v>212500</v>
      </c>
      <c r="H18" s="18">
        <v>6</v>
      </c>
      <c r="I18" s="7">
        <v>4.5</v>
      </c>
      <c r="J18" s="27">
        <v>15</v>
      </c>
    </row>
    <row r="19" spans="2:10" x14ac:dyDescent="0.3">
      <c r="B19" s="32" t="s">
        <v>30</v>
      </c>
      <c r="C19" s="33" t="s">
        <v>31</v>
      </c>
      <c r="D19" s="33" t="s">
        <v>27</v>
      </c>
      <c r="E19" s="33">
        <v>27</v>
      </c>
      <c r="F19" s="34">
        <v>8500</v>
      </c>
      <c r="G19" s="35">
        <v>229500</v>
      </c>
      <c r="H19" s="36">
        <v>4</v>
      </c>
      <c r="I19" s="33">
        <v>4.7</v>
      </c>
      <c r="J19" s="37">
        <v>15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83849-BA38-4D4B-960D-B6E9D9BCC76A}">
  <dimension ref="B1:F19"/>
  <sheetViews>
    <sheetView workbookViewId="0">
      <selection activeCell="R15" sqref="R15"/>
    </sheetView>
  </sheetViews>
  <sheetFormatPr defaultRowHeight="16.5" x14ac:dyDescent="0.3"/>
  <cols>
    <col min="2" max="2" width="11" customWidth="1"/>
    <col min="3" max="3" width="14.375" customWidth="1"/>
    <col min="4" max="4" width="19" customWidth="1"/>
    <col min="5" max="6" width="15.5" customWidth="1"/>
  </cols>
  <sheetData>
    <row r="1" spans="2:6" ht="17.25" thickBot="1" x14ac:dyDescent="0.35"/>
    <row r="2" spans="2:6" ht="31.5" x14ac:dyDescent="0.3">
      <c r="B2" s="2" t="s">
        <v>0</v>
      </c>
      <c r="C2" s="3" t="s">
        <v>1</v>
      </c>
      <c r="D2" s="3" t="s">
        <v>2</v>
      </c>
      <c r="E2" s="3" t="s">
        <v>3</v>
      </c>
      <c r="F2" s="4" t="s">
        <v>4</v>
      </c>
    </row>
    <row r="3" spans="2:6" x14ac:dyDescent="0.3">
      <c r="B3" s="6" t="s">
        <v>20</v>
      </c>
      <c r="C3" s="7" t="s">
        <v>21</v>
      </c>
      <c r="D3" s="7" t="s">
        <v>22</v>
      </c>
      <c r="E3" s="7">
        <v>15</v>
      </c>
      <c r="F3" s="16">
        <v>20000</v>
      </c>
    </row>
    <row r="4" spans="2:6" x14ac:dyDescent="0.3">
      <c r="B4" s="6" t="s">
        <v>23</v>
      </c>
      <c r="C4" s="7" t="s">
        <v>24</v>
      </c>
      <c r="D4" s="7" t="s">
        <v>22</v>
      </c>
      <c r="E4" s="7">
        <v>12</v>
      </c>
      <c r="F4" s="16">
        <v>20000</v>
      </c>
    </row>
    <row r="5" spans="2:6" x14ac:dyDescent="0.3">
      <c r="B5" s="6"/>
      <c r="C5" s="7"/>
      <c r="D5" s="45" t="s">
        <v>76</v>
      </c>
      <c r="E5" s="7"/>
      <c r="F5" s="16">
        <f>SUBTOTAL(1,F3:F4)</f>
        <v>20000</v>
      </c>
    </row>
    <row r="6" spans="2:6" x14ac:dyDescent="0.3">
      <c r="B6" s="6"/>
      <c r="C6" s="7"/>
      <c r="D6" s="45" t="s">
        <v>77</v>
      </c>
      <c r="E6" s="7">
        <f>SUBTOTAL(9,E3:E4)</f>
        <v>27</v>
      </c>
      <c r="F6" s="16"/>
    </row>
    <row r="7" spans="2:6" x14ac:dyDescent="0.3">
      <c r="B7" s="6" t="s">
        <v>25</v>
      </c>
      <c r="C7" s="7" t="s">
        <v>26</v>
      </c>
      <c r="D7" s="7" t="s">
        <v>27</v>
      </c>
      <c r="E7" s="7">
        <v>22</v>
      </c>
      <c r="F7" s="16">
        <v>8000</v>
      </c>
    </row>
    <row r="8" spans="2:6" x14ac:dyDescent="0.3">
      <c r="B8" s="6" t="s">
        <v>28</v>
      </c>
      <c r="C8" s="7" t="s">
        <v>29</v>
      </c>
      <c r="D8" s="7" t="s">
        <v>27</v>
      </c>
      <c r="E8" s="7">
        <v>25</v>
      </c>
      <c r="F8" s="16">
        <v>8500</v>
      </c>
    </row>
    <row r="9" spans="2:6" x14ac:dyDescent="0.3">
      <c r="B9" s="6" t="s">
        <v>30</v>
      </c>
      <c r="C9" s="7" t="s">
        <v>31</v>
      </c>
      <c r="D9" s="7" t="s">
        <v>27</v>
      </c>
      <c r="E9" s="7">
        <v>27</v>
      </c>
      <c r="F9" s="16">
        <v>8500</v>
      </c>
    </row>
    <row r="10" spans="2:6" x14ac:dyDescent="0.3">
      <c r="B10" s="6" t="s">
        <v>32</v>
      </c>
      <c r="C10" s="7" t="s">
        <v>33</v>
      </c>
      <c r="D10" s="7" t="s">
        <v>27</v>
      </c>
      <c r="E10" s="7">
        <v>16</v>
      </c>
      <c r="F10" s="16">
        <v>8900</v>
      </c>
    </row>
    <row r="11" spans="2:6" x14ac:dyDescent="0.3">
      <c r="B11" s="6"/>
      <c r="C11" s="7"/>
      <c r="D11" s="45" t="s">
        <v>78</v>
      </c>
      <c r="E11" s="7"/>
      <c r="F11" s="16">
        <f>SUBTOTAL(1,F7:F10)</f>
        <v>8475</v>
      </c>
    </row>
    <row r="12" spans="2:6" x14ac:dyDescent="0.3">
      <c r="B12" s="6"/>
      <c r="C12" s="7"/>
      <c r="D12" s="45" t="s">
        <v>79</v>
      </c>
      <c r="E12" s="7">
        <f>SUBTOTAL(9,E7:E10)</f>
        <v>90</v>
      </c>
      <c r="F12" s="16"/>
    </row>
    <row r="13" spans="2:6" x14ac:dyDescent="0.3">
      <c r="B13" s="6" t="s">
        <v>9</v>
      </c>
      <c r="C13" s="7" t="s">
        <v>10</v>
      </c>
      <c r="D13" s="7" t="s">
        <v>11</v>
      </c>
      <c r="E13" s="7">
        <v>5</v>
      </c>
      <c r="F13" s="16">
        <v>42000</v>
      </c>
    </row>
    <row r="14" spans="2:6" x14ac:dyDescent="0.3">
      <c r="B14" s="6" t="s">
        <v>14</v>
      </c>
      <c r="C14" s="7" t="s">
        <v>15</v>
      </c>
      <c r="D14" s="7" t="s">
        <v>11</v>
      </c>
      <c r="E14" s="7">
        <v>7</v>
      </c>
      <c r="F14" s="16">
        <v>38000</v>
      </c>
    </row>
    <row r="15" spans="2:6" x14ac:dyDescent="0.3">
      <c r="B15" s="6" t="s">
        <v>16</v>
      </c>
      <c r="C15" s="7" t="s">
        <v>17</v>
      </c>
      <c r="D15" s="7" t="s">
        <v>11</v>
      </c>
      <c r="E15" s="7">
        <v>6</v>
      </c>
      <c r="F15" s="16">
        <v>37000</v>
      </c>
    </row>
    <row r="16" spans="2:6" x14ac:dyDescent="0.3">
      <c r="B16" s="14"/>
      <c r="C16" s="14"/>
      <c r="D16" s="46" t="s">
        <v>80</v>
      </c>
      <c r="E16" s="14"/>
      <c r="F16" s="47">
        <f>SUBTOTAL(1,F13:F15)</f>
        <v>39000</v>
      </c>
    </row>
    <row r="17" spans="2:6" x14ac:dyDescent="0.3">
      <c r="B17" s="14"/>
      <c r="C17" s="14"/>
      <c r="D17" s="46" t="s">
        <v>81</v>
      </c>
      <c r="E17" s="14">
        <f>SUBTOTAL(9,E13:E15)</f>
        <v>18</v>
      </c>
      <c r="F17" s="47"/>
    </row>
    <row r="18" spans="2:6" x14ac:dyDescent="0.3">
      <c r="B18" s="14"/>
      <c r="C18" s="14"/>
      <c r="D18" s="46" t="s">
        <v>82</v>
      </c>
      <c r="E18" s="14"/>
      <c r="F18" s="47">
        <f>SUBTOTAL(1,F3:F15)</f>
        <v>21211.111111111109</v>
      </c>
    </row>
    <row r="19" spans="2:6" x14ac:dyDescent="0.3">
      <c r="B19" s="14"/>
      <c r="C19" s="14"/>
      <c r="D19" s="46" t="s">
        <v>83</v>
      </c>
      <c r="E19" s="14">
        <f>SUBTOTAL(9,E3:E15)</f>
        <v>135</v>
      </c>
      <c r="F19" s="48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6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10" baseType="lpstr">
      <vt:lpstr>데이터 입력</vt:lpstr>
      <vt:lpstr>데이터</vt:lpstr>
      <vt:lpstr>함수</vt:lpstr>
      <vt:lpstr>조건부 서식</vt:lpstr>
      <vt:lpstr>고급 필터, 표 서식</vt:lpstr>
      <vt:lpstr>정렬 및 부분합</vt:lpstr>
      <vt:lpstr>차트</vt:lpstr>
      <vt:lpstr>'고급 필터, 표 서식'!Criteria</vt:lpstr>
      <vt:lpstr>'고급 필터, 표 서식'!Extract</vt:lpstr>
      <vt:lpstr>상품명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2024-02-07T02:45:43Z</dcterms:created>
  <dcterms:modified xsi:type="dcterms:W3CDTF">2024-02-08T03:01:47Z</dcterms:modified>
</cp:coreProperties>
</file>